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69526040-0962-441F-B2E5-0E9D2845868C}" xr6:coauthVersionLast="47" xr6:coauthVersionMax="47" xr10:uidLastSave="{00000000-0000-0000-0000-000000000000}"/>
  <bookViews>
    <workbookView xWindow="28770" yWindow="0" windowWidth="28830" windowHeight="24000" xr2:uid="{00000000-000D-0000-FFFF-FFFF00000000}"/>
  </bookViews>
  <sheets>
    <sheet name="Aufgabe 1" sheetId="2" r:id="rId1"/>
    <sheet name="Aufgabe 2" sheetId="3" r:id="rId2"/>
    <sheet name="Aufgabe 3" sheetId="4" r:id="rId3"/>
    <sheet name="Aufgabe 4" sheetId="1" r:id="rId4"/>
    <sheet name="Aufgabe 5" sheetId="5" r:id="rId5"/>
  </sheets>
  <definedNames>
    <definedName name="a" localSheetId="0">'Aufgabe 1'!$G$8</definedName>
    <definedName name="i" localSheetId="2">'Aufgabe 3'!$E$32</definedName>
    <definedName name="k" localSheetId="0">'Aufgabe 1'!$E$8</definedName>
    <definedName name="sA" localSheetId="2">'Aufgabe 3'!$G$31</definedName>
    <definedName name="sU" localSheetId="2">'Aufgabe 3'!$G$30</definedName>
    <definedName name="su" localSheetId="3">'Aufgabe 4'!$I$3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4" l="1"/>
  <c r="E36" i="4"/>
  <c r="E37" i="4" s="1"/>
  <c r="E43" i="4" l="1"/>
  <c r="D20" i="1"/>
  <c r="E20" i="1"/>
  <c r="F20" i="1"/>
  <c r="G20" i="1"/>
  <c r="H20" i="1"/>
  <c r="I20" i="1"/>
  <c r="C20" i="1"/>
  <c r="D19" i="1"/>
  <c r="E19" i="1"/>
  <c r="F19" i="1"/>
  <c r="G19" i="1"/>
  <c r="H19" i="1"/>
  <c r="I19" i="1"/>
  <c r="C19" i="1"/>
  <c r="D18" i="1"/>
  <c r="E18" i="1"/>
  <c r="E21" i="1" s="1"/>
  <c r="E22" i="1" s="1"/>
  <c r="F18" i="1"/>
  <c r="G18" i="1"/>
  <c r="H18" i="1"/>
  <c r="I18" i="1"/>
  <c r="C18" i="1"/>
  <c r="G21" i="1"/>
  <c r="G22" i="1" s="1"/>
  <c r="I9" i="1"/>
  <c r="H9" i="1"/>
  <c r="G9" i="1"/>
  <c r="F9" i="1"/>
  <c r="E9" i="1"/>
  <c r="D9" i="1"/>
  <c r="C9" i="1"/>
  <c r="H21" i="1" l="1"/>
  <c r="H22" i="1" s="1"/>
  <c r="F21" i="1"/>
  <c r="F22" i="1" s="1"/>
  <c r="F24" i="1" s="1"/>
  <c r="D21" i="1"/>
  <c r="D22" i="1" s="1"/>
  <c r="D24" i="1" s="1"/>
  <c r="C21" i="1"/>
  <c r="C22" i="1" s="1"/>
  <c r="C24" i="1" s="1"/>
  <c r="I21" i="1"/>
  <c r="I22" i="1" s="1"/>
  <c r="I23" i="1" s="1"/>
  <c r="G24" i="1"/>
  <c r="I24" i="1"/>
  <c r="E24" i="1"/>
  <c r="H24" i="1"/>
  <c r="E23" i="1"/>
  <c r="G23" i="1"/>
  <c r="E33" i="2"/>
  <c r="E13" i="2"/>
  <c r="E14" i="2" s="1"/>
  <c r="E19" i="2" s="1"/>
  <c r="D13" i="2"/>
  <c r="D24" i="2" s="1"/>
  <c r="C23" i="1" l="1"/>
  <c r="F23" i="1"/>
  <c r="H23" i="1"/>
  <c r="D23" i="1"/>
  <c r="D14" i="2"/>
  <c r="D15" i="2" s="1"/>
  <c r="D18" i="2"/>
  <c r="D25" i="2"/>
  <c r="D32" i="2"/>
  <c r="E24" i="2"/>
  <c r="E18" i="2"/>
  <c r="D19" i="2" s="1"/>
  <c r="D20" i="2" s="1"/>
  <c r="D33" i="2" l="1"/>
  <c r="D21" i="2"/>
  <c r="E26" i="2"/>
  <c r="E28" i="2" s="1"/>
  <c r="E32" i="2"/>
  <c r="E35" i="2" l="1"/>
  <c r="E39" i="2" s="1"/>
  <c r="D28" i="2"/>
  <c r="D29" i="2" s="1"/>
  <c r="D35" i="2" l="1"/>
  <c r="D36" i="2" s="1"/>
  <c r="E41" i="2"/>
  <c r="E43" i="2" s="1"/>
  <c r="D43" i="2" s="1"/>
</calcChain>
</file>

<file path=xl/sharedStrings.xml><?xml version="1.0" encoding="utf-8"?>
<sst xmlns="http://schemas.openxmlformats.org/spreadsheetml/2006/main" count="210" uniqueCount="161">
  <si>
    <t>Umsatzerlöse</t>
  </si>
  <si>
    <t>Aufgabe 4</t>
  </si>
  <si>
    <t>Jahr 0</t>
  </si>
  <si>
    <t>Jahr 1</t>
  </si>
  <si>
    <t>für alle Aktien (Mio. €)</t>
  </si>
  <si>
    <t>NOCF</t>
  </si>
  <si>
    <t>Residuale Ausschüttung</t>
  </si>
  <si>
    <t>Investitionsauszahlung</t>
  </si>
  <si>
    <t>Aufgabe 1</t>
  </si>
  <si>
    <t>k</t>
  </si>
  <si>
    <t>a (Mio. Stück)</t>
  </si>
  <si>
    <t>Ausgangsfall</t>
  </si>
  <si>
    <t>Wert</t>
  </si>
  <si>
    <t>Vermögen</t>
  </si>
  <si>
    <t>je Aktie (€)</t>
  </si>
  <si>
    <t>Kontrolle</t>
  </si>
  <si>
    <t>Höhere Dividende im Jahr 1</t>
  </si>
  <si>
    <t>Faktische Dividende</t>
  </si>
  <si>
    <t>Kapitalerhöhung</t>
  </si>
  <si>
    <t>Wert einer Altaktie</t>
  </si>
  <si>
    <t>Anzahl neuer Aktien</t>
  </si>
  <si>
    <t>Wert einer neuen Aktie</t>
  </si>
  <si>
    <t>Die Abweichung von der residualen Ausschüttung ist hier irrelevant.</t>
  </si>
  <si>
    <t>Angabe</t>
  </si>
  <si>
    <t>Wert des Eigenkapitals</t>
  </si>
  <si>
    <t>s</t>
  </si>
  <si>
    <t>7ff</t>
  </si>
  <si>
    <t>zahlungswirksamer Aufwand</t>
  </si>
  <si>
    <t>Abschreibungen</t>
  </si>
  <si>
    <t>Investitionsauszahlungen</t>
  </si>
  <si>
    <t>Prinzip der residualen Ausschüttung</t>
  </si>
  <si>
    <t>Steuern</t>
  </si>
  <si>
    <t>JÜ</t>
  </si>
  <si>
    <t>FCF</t>
  </si>
  <si>
    <t>Aufgabe 2</t>
  </si>
  <si>
    <t>Der Verfasser bezieht sich offenbar auf das Irrelevanztheorem von Miller/Modigliani. Unter den von ihnen gesetzten Annahmen:</t>
  </si>
  <si>
    <t>Keine Steuern, keine Transaktionskosten, homogene Erwartungen und anteilseignerorientierte (sowie von der Dividendenpolitik unabhängige) Investitionspolitik,</t>
  </si>
  <si>
    <t>ist die Dividendenpolitik des Unternehmens irrelevant.</t>
  </si>
  <si>
    <t>Grund:</t>
  </si>
  <si>
    <t xml:space="preserve">Der Investor kann eine ggf. zunächst nicht präferenzkonforme Dividendenentscheidung des Unternehmens nachteilsfrei korrigieren (Homemade dividends). </t>
  </si>
  <si>
    <t>Auf Unternehmensebene besteht somit keine Gefahr eines Over- bzw. Underinvestments.</t>
  </si>
  <si>
    <t xml:space="preserve">Der Verfasser nennt also nur eine Annahme. Auch die anderen Annahmen sind aber für die Gültigkeit des Irrelevanztheorems relevant. </t>
  </si>
  <si>
    <t>Sie sind in der Realität gerade nicht selbstverständlich erfüllt.</t>
  </si>
  <si>
    <t>Dieses Argument ist gelinde gesagt unklar: Zinszahlungen sind keine Alternative zur Dividendenzahlung.</t>
  </si>
  <si>
    <t>Investition in Finanzanlagen, Rückkauf eigener Aktien (Ablösung von Eigenkapital), Ablösung von Fremdkapital.</t>
  </si>
  <si>
    <r>
      <t xml:space="preserve">Wenn der Verfasser die Fremdfinanzierung ins Spiel bringt, so ist alternativ kein </t>
    </r>
    <r>
      <rPr>
        <i/>
        <sz val="11"/>
        <color theme="1"/>
        <rFont val="Times New Roman"/>
        <family val="1"/>
      </rPr>
      <t>Mehr</t>
    </r>
    <r>
      <rPr>
        <sz val="11"/>
        <color theme="1"/>
        <rFont val="Times New Roman"/>
        <family val="1"/>
      </rPr>
      <t xml:space="preserve">-Zinszahlung sondern eine </t>
    </r>
    <r>
      <rPr>
        <i/>
        <sz val="11"/>
        <color theme="1"/>
        <rFont val="Times New Roman"/>
        <family val="1"/>
      </rPr>
      <t>Minder</t>
    </r>
    <r>
      <rPr>
        <sz val="11"/>
        <color theme="1"/>
        <rFont val="Times New Roman"/>
        <family val="1"/>
      </rPr>
      <t xml:space="preserve">-Zinszahlung </t>
    </r>
  </si>
  <si>
    <t>in künftigen Perioden aufgrund einer FK-Ablöse zu betrachten.</t>
  </si>
  <si>
    <t>Es ist zwischen Ausschüttung und Nicht-Ausschüttung zu unterscheiden. Bei Nicht-Ausschüttung kann erfolgen:</t>
  </si>
  <si>
    <r>
      <t>Der Verfasser spielt auf die Tax Shields der Fremdfinanzierung an. Im Rentenfall besteht der Tax Shield aus: [0,75s</t>
    </r>
    <r>
      <rPr>
        <vertAlign val="subscript"/>
        <sz val="11"/>
        <color theme="1"/>
        <rFont val="Times New Roman"/>
        <family val="1"/>
      </rPr>
      <t>GE</t>
    </r>
    <r>
      <rPr>
        <sz val="11"/>
        <color theme="1"/>
        <rFont val="Times New Roman"/>
        <family val="1"/>
      </rPr>
      <t xml:space="preserve"> +s</t>
    </r>
    <r>
      <rPr>
        <vertAlign val="subscript"/>
        <sz val="11"/>
        <color theme="1"/>
        <rFont val="Times New Roman"/>
        <family val="1"/>
      </rPr>
      <t>K</t>
    </r>
    <r>
      <rPr>
        <sz val="11"/>
        <color theme="1"/>
        <rFont val="Times New Roman"/>
        <family val="1"/>
      </rPr>
      <t>)] F, hier 25,5%*F.</t>
    </r>
  </si>
  <si>
    <t>Bei der Ausschüttung fällt zusätzlich Abgeltungsteuer an. Bei der Entscheidung zwischen Ausschüttung und der Ablösung von Fremdkapital</t>
  </si>
  <si>
    <t xml:space="preserve">Dividenden sind keine geeigneten Informationsträger. Der Verfasser spricht der Dividendenkürzung Signalwirkung zu. </t>
  </si>
  <si>
    <t xml:space="preserve">Da DaimlerChrysler die Dividendenkürzung aber parallel zu einer Gewinnwarnung verkündet hat, wäre eine den FCF wahrscheinlich übersteigende Dividende </t>
  </si>
  <si>
    <t>von 2,4 Mrd. € nur insofern ein Signal gewesen, als sie auch Informationen über kommende Freie Cashflows bzw. Performance beinhaltet.</t>
  </si>
  <si>
    <t>Aber auch für diese Information hätte man billigere Kanäle nützen können.</t>
  </si>
  <si>
    <t>Ausschüttung des Free Cashflow, also des CF, der im Unternehmen nicht mehr sinnvoll verwendet werden kann (nach Investitionen).</t>
  </si>
  <si>
    <t>In Periode 4 ist der freie Cashflow größer als der Jahresüberschuss.</t>
  </si>
  <si>
    <t>Eine Überwindung dieser Ausschüttungssperre ist aber möglich, z. B. durch Auflösung von Kapital- oder Gewinnrücklagen oder Aktienrückkauf.</t>
  </si>
  <si>
    <t>Aufgabe 3</t>
  </si>
  <si>
    <t>Eigentümerorientierung bedeutet, dass Manager ihre Entscheidungen an den Interessen der Anteilseigner ausrichten sollen.</t>
  </si>
  <si>
    <t>Demzufolge wäre es für Manager u. a. angezeigt, freiwerdende Mittel, die sich im Unternehmen nicht vorteilhaft, d. h. mit positivem Kapitalwert</t>
  </si>
  <si>
    <t>investieren lassen, an die Anteilseigner auszukehren.</t>
  </si>
  <si>
    <t>Eine auf diesem Residualprinzip beruhende Dividendenpolitik reduziert die Gefahr von Overinvestment (ALG-Problem), weil sie suboptimaler</t>
  </si>
  <si>
    <t>Der Kursanstieg könnte auf mehrere Effekte zurückzuführen sein:</t>
  </si>
  <si>
    <t>So könnte der Kapitalmarkt eine suboptimale (d. h. kapitalwertsenkende) Verwendung der 4,2 Mrd. antizipiert haben.</t>
  </si>
  <si>
    <t>Durch die Ankündigung der Sonderdividende fällt dieser negative Kurseinfluß weg.</t>
  </si>
  <si>
    <t>Ein weiterer Grund könnte in der Signalwirkung der Dividendenerhöhung liegen. Anleger könnten die Erhöhung als Signal des</t>
  </si>
  <si>
    <t>(besser informierten) Managements über die Einschätzung des Performancepotenzials des Unternehmens deuten.</t>
  </si>
  <si>
    <t>Das Unternehmen kann flexibler auf höheren Finanzbedarf reagieren. Es sind weniger zeit- und transaktionskostenintensive</t>
  </si>
  <si>
    <t>Kapitalmarkttransaktionen erforderlich. Eine sich kurzfristig bietende Investitionsgelegenheit könnte somit einfacher verwirklicht werden.</t>
  </si>
  <si>
    <t>Vorteil:</t>
  </si>
  <si>
    <t>Nachteil:</t>
  </si>
  <si>
    <t>Fraglich ist, wie das Unternehmen den über den operativen Bedarf hinausgehenden Cash-Bestand verwendet. Denn dieser verursacht</t>
  </si>
  <si>
    <t>selbstverständlich Kapitalkosten, die erwirtschaftet werden müssen. Eine Anlage am Kapitalmarkt schafft dies i. d. R. wegen der</t>
  </si>
  <si>
    <t>Unternehmensteuerlast auf die Zinserträge nicht (Renditenachteil).</t>
  </si>
  <si>
    <t>Ebensowenig sind aber Investitionen mit positivem Kapitalwert in Aussicht, denn diese haben den überschüssigen freien Cashflow ("Kriegskasse")</t>
  </si>
  <si>
    <t>bereits gekürzt.</t>
  </si>
  <si>
    <t>Das Vorhalten einer Kriegskasse führt also tendenziell zu suboptimaler Mittelverwendung ("Overinvestment").</t>
  </si>
  <si>
    <t>Halbeinkünfteverfahren). Bei Anlage der Mittel im Unternehmen könnte diese gespart werden.</t>
  </si>
  <si>
    <t>Das Argument greift zu kurz und vernachlässigt negative Steuereffekte, wenn das Unternehmen die Mittel anlegt statt ausschüttet.</t>
  </si>
  <si>
    <t>Mittel:</t>
  </si>
  <si>
    <t>Mio. €</t>
  </si>
  <si>
    <r>
      <t>s</t>
    </r>
    <r>
      <rPr>
        <vertAlign val="subscript"/>
        <sz val="11"/>
        <color theme="1"/>
        <rFont val="Times New Roman"/>
        <family val="1"/>
      </rPr>
      <t>A</t>
    </r>
  </si>
  <si>
    <r>
      <t>s</t>
    </r>
    <r>
      <rPr>
        <vertAlign val="subscript"/>
        <sz val="11"/>
        <color theme="1"/>
        <rFont val="Times New Roman"/>
        <family val="1"/>
      </rPr>
      <t>U</t>
    </r>
  </si>
  <si>
    <t>angenommener risikoloser Zinssatz:</t>
  </si>
  <si>
    <t>jährlicher Ertrag:</t>
  </si>
  <si>
    <t>Kapitalwert (Rentenfall):</t>
  </si>
  <si>
    <t>Werteffekt bei Anlage der Mittel auf Unternehmensebene und Ausschüttung der Zinserträge:</t>
  </si>
  <si>
    <t>Werteffekt bei Ausschüttung der Mittel:</t>
  </si>
  <si>
    <t>Netto-Dividende:</t>
  </si>
  <si>
    <t>Wertvorteil der Ausschüttung:</t>
  </si>
  <si>
    <t>Unternehmensebene:</t>
  </si>
  <si>
    <t>1. Dividende größer als residuale Dividende</t>
  </si>
  <si>
    <t>Dividende wird durch Ausgabe junger Aktien finanziert. Deren Zeichner fordern aber eine angemessene Verzinsung.</t>
  </si>
  <si>
    <t>Diese kürzt den ausschüttbaren Cashflow im Folgejahr. Der Effekt auf den Unternehmenswert ist Null.</t>
  </si>
  <si>
    <t>2. Dividende kleiner als residuale Dividende</t>
  </si>
  <si>
    <t>Unternehmen legt Differenz auf dem Kapitalmarkt an. Der Cashflow im Folgejahr erhöht sich um die Verzinsung.</t>
  </si>
  <si>
    <t>Der Effekt auf den Unternehmenswert ist Null.</t>
  </si>
  <si>
    <t>Eigentümerebene:</t>
  </si>
  <si>
    <t>Anleger legt Differenz am Kapitalmarkt an. Im Folgejahr erhält er die verminderte Dividende, die aber durch den Zinsertrag</t>
  </si>
  <si>
    <t>vom Kapitalmarkt ergänzt wird. Der Effekt auf die dem Anleger zufließenden Cashflows ist Null.</t>
  </si>
  <si>
    <t>Anleger besorgt sich die fehlenden Mittel durch den Verkauf von Aktien. Im Folgejahr erhält er deshalb eine geringere</t>
  </si>
  <si>
    <t>Dividende. Auch hier ist der Effekt auf die ihm zufließenden Cashflow gleich Null. Er kann die vom Unternehmen gezahlten</t>
  </si>
  <si>
    <t>muss also zwischen der Abgeltungsteuer-Mehrzahlung und dem entgangenen Tax Shield abgewogen werden.</t>
  </si>
  <si>
    <t>Eine höhere Dividende gekoppelt mit einer Gewinnwarnung hätte keineswegs glaubhaft gemacht, dass es mit den genannten Tochtergesellschaften aufwärts geht.</t>
  </si>
  <si>
    <t>Mittelverwendung vorbeugt. In diesem Sinne ist die Sonderausschüttung von Altana als Ausfluss der Eigentümerorientierung zu werten.</t>
  </si>
  <si>
    <t>Begründet wird die Kritik mit steuerlichen Überlegungen. Anleger müssten Abgeltungsteuer zahlen (damals Einkommensteuer nach dem</t>
  </si>
  <si>
    <t>Hauptargument ist, dass sowohl Anleger als auch Unternehmen Dividendenentscheidung durch Kapitalmarkttransaktionen umkehren können.</t>
  </si>
  <si>
    <t>Dividenden auf privater Ebene beliebig selbst gestalten (home made dividends).</t>
  </si>
  <si>
    <t>Problem: Der Jahresüberschuss stellt grundsätzlich die Ausschüttungsobergrenze dar.</t>
  </si>
  <si>
    <t>1.</t>
  </si>
  <si>
    <t>2.</t>
  </si>
  <si>
    <t>3.</t>
  </si>
  <si>
    <t>4.</t>
  </si>
  <si>
    <t>5.</t>
  </si>
  <si>
    <t>6.</t>
  </si>
  <si>
    <t>EBIT</t>
  </si>
  <si>
    <t xml:space="preserve">1. </t>
  </si>
  <si>
    <t>Die Anteilseigner stehen einer Veränderung der Ausschüttungspolitik indifferent gegenüber, wenn die Vorraussetzungen für einen vollkommenen Kapitalmarkt vorliegen:</t>
  </si>
  <si>
    <t>- keine Transaktionskosten</t>
  </si>
  <si>
    <t>- keine Steuern</t>
  </si>
  <si>
    <t>- freier Zugang zu allen relevanten Informationen</t>
  </si>
  <si>
    <t>- homogene Erwartungen des Marktes in Hinblick auf die zukünftigen Überschüße</t>
  </si>
  <si>
    <t>- eine vom Ausschüttungsverhalten unabhängige anteilseignerorientierte Investitionspolitik</t>
  </si>
  <si>
    <t>Unter diesen Annahmen gilt das von Modigliani/Miller  postulierte Irrelevanztheorem der Ausschüttungspolitik.</t>
  </si>
  <si>
    <t xml:space="preserve">Investoren können auf einem vollkommenen Kapitalmarkt, eine Abweichung von der Ausschüttung der residualen Dividende ausgleichen. </t>
  </si>
  <si>
    <t>Fall 1: Dividende, die die residuale Dividende übersteigt</t>
  </si>
  <si>
    <t>Das Unternehmen schüttet zusätzliche Mittel aus. Ea annahmegemäß die Investitionspolitik nicht durch die Ausschüttungspolitik verändert werden soll, muss das Unternehmen zusätzliche Mittel am Kapitalmarkt aufnehmen.</t>
  </si>
  <si>
    <t>Da annahmegemäß keine Transaktionskosten bestehen, ist die zwischenzeitliche Auskehrung und anschließende Wiederanlage unschädlich</t>
  </si>
  <si>
    <t>Fall 2: Dividende, die die residuale Dividende unterschreitet</t>
  </si>
  <si>
    <t>Das Unternehmen verringert die Ausschüttung an die Anteilseigner und reinvestiert die Mittel auf Unternehmensebene.</t>
  </si>
  <si>
    <t>Annahmegemäß erfolgt eine wertneutrale Reinvestition auf Unternehmensebene; Overinvestment durch das Management ist ausgeschlossen und die vorteilhaften Investitionsobjekte werden ohnehin realisiert.</t>
  </si>
  <si>
    <t>Die Einbehaltung zusätzlicher Mittel hat, aufgrund der homogenen Erwartungen und dem freien Informationszugang, eine Unternehmenswertsteigerung zur Folge.</t>
  </si>
  <si>
    <t>Ein Investor, dem die zu niedrige Ausschüttung nicht zusagt, nutzt die Unternehmenswertsteigerung und verkauft  Anteile in Höhe der Dividendenänderung (ΔD) .</t>
  </si>
  <si>
    <t>Alternativ dazu kann er einen Kredit in Höhe von (ΔD)  aufnehmen und durch die zukünftige höhere Dividendenzahlung zurückzahlen.</t>
  </si>
  <si>
    <t>=&gt; Indifferenz der Investoren in Hinblick auf die Ausschüttungspolitik, da die Investoren geeignete Gegenmaßnahmen treffen können.</t>
  </si>
  <si>
    <t>Das strenge Annahmegerüst aus Ausgabe 1 ist in der Realität regelmäßig nicht erfüllt, daher ist es sinvoll eine anteilseignerorientierte Ausschüttungspolitik zu formulieren</t>
  </si>
  <si>
    <t>Eine anteilseignerorientierte Ausschüttungsregel sollte sich an den vorhandenen Investitionsmöglichkeiten des Unternehmens orientieren. (=&gt;Ausschluss residuale Investitionspolitik)</t>
  </si>
  <si>
    <t>Zentrales Kriterium bildet hierbei die bei der Reinvestition erzielte Rendite, die mindestens auf dem Niveau der von den Investoren erzielbaren risikoäquivalenten Rendite liegen muss.</t>
  </si>
  <si>
    <t>Die Gefahr eines mögliches Overinvestment aber auch Unterinvestment wird durch dieses Kriterium verhindert.</t>
  </si>
  <si>
    <t>=&gt; Residuale Ausschüttungspolitik als Kriterium des eigentümer orientiert handelnden Managements.</t>
  </si>
  <si>
    <t>Residuale Ausschüttung: Ausschüttung des erwirtschafteten Cashflows nach Finanzierungsentschreidung und nach der Investition in vorteilhafte Projekte.</t>
  </si>
  <si>
    <t>Beurteilung des Ausschüttungskriteriums:</t>
  </si>
  <si>
    <t>Alt:</t>
  </si>
  <si>
    <t>- keine Orientierung an den freien zur Ausschüttung verfügbaren Mitteln (FCF); z.B. 35% * 697 = 244; weit geringer als FCF.</t>
  </si>
  <si>
    <t>- die alte Ausschüttungsregel würde 2013 nicht zu einer Ausschüttung des FCF führen; unklar bleibt, ob anderer Finanzbedarf z. B. für Tilgungen oder einem gerechtfertigten Aufbau von Liquiditätspolstern die geringe Ausschüttung erklärt.</t>
  </si>
  <si>
    <t>- erhebliche Teile des Ergebnisses (Beteiligungen) werden nicht betrachtet, methodisch nicht begründbar</t>
  </si>
  <si>
    <t>- letztlich wenig flexible Ausschüttungsvorgaben, die nicht zwingend an die Idee einer residualen Ausschüttungspolitik nach vorteilhaften Investitionen gebunden sein muss.</t>
  </si>
  <si>
    <t>- evtl. durch Ergänzung mit Aktienrückkäufen Annäherung an Residualprinzip möglich</t>
  </si>
  <si>
    <t>Neu:</t>
  </si>
  <si>
    <t>- keine Orientierung an den freien zur Ausschüttung verfügbaren Mitteln (FCF)</t>
  </si>
  <si>
    <t>- positiv ggü. der alten Ausschüttungspolitik eine weniger begrenzte Ausgangsgröße</t>
  </si>
  <si>
    <t>- c. p. eine Dividendenkürzung (z. B. 17,5% * 937 = 164); weit weg vom FCF</t>
  </si>
  <si>
    <t>- evtl. durch Ergänzung mit Sonderdividenden Aktienrückkäufen Annäherung an Residualprinzip möglich</t>
  </si>
  <si>
    <t>=&gt; Neuausrichtung der Ausschüttungspolitik nicht abschließend einschätzbar.</t>
  </si>
  <si>
    <t>Außerhalb der Welt von M/M hat nicht optimalen Ausschüttungspolitik  regelmäßig auch Auswirkungen auch auf das Investitionsprogramm des Unternehmen</t>
  </si>
  <si>
    <t>- Eine zu geringe Ausschüttungsquote führt dazu, dass das Management u. U. dazu verleitet wird, suboptimale Investitionen ausführen. (Overinvestment)</t>
  </si>
  <si>
    <t>- Auf der anderen Seite ist nicht auszuschließen, dass eine zu hohe Ausschüttung kombiniert mit zu geringen Außenfinanzierungspotenzial zum Auslassen vorteilhafter Investitionsmöglichkeiten führt. (Underinvestment)</t>
  </si>
  <si>
    <t>Ein Investor, dem die neue Ausschüttungspolitik behagt reinvestiert die Überdividende (ΔD) in Aktien des Unternehmens.</t>
  </si>
  <si>
    <t>Aufgabe 5</t>
  </si>
  <si>
    <t xml:space="preserve">Der Verfasser widerspricht sich zudem, da er Glaubhaftmachen des Positiven und offensichtlich Negatives in einem Atemzug nennt. 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</si>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</sst>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9" fontId="1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/>
    <xf numFmtId="4" fontId="1" fillId="0" borderId="0" xfId="0" applyNumberFormat="1" applyFont="1"/>
    <xf numFmtId="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quotePrefix="1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T53" sqref="T53"/>
    </sheetView>
  </sheetViews>
  <sheetFormatPr baseColWidth="10" defaultColWidth="11.42578125" defaultRowHeight="15" x14ac:dyDescent="0.25"/>
  <cols>
    <col min="1" max="1" width="11.42578125" style="1"/>
    <col min="2" max="2" width="24.85546875" style="1" bestFit="1" customWidth="1"/>
    <col min="3" max="3" width="22.28515625" style="7" customWidth="1"/>
    <col min="4" max="5" width="11.42578125" style="1"/>
    <col min="6" max="6" width="13.140625" style="1" bestFit="1" customWidth="1"/>
    <col min="7" max="16384" width="11.42578125" style="1"/>
  </cols>
  <sheetData>
    <row r="1" spans="1:8" x14ac:dyDescent="0.25">
      <c r="A1" s="2" t="s">
        <v>8</v>
      </c>
    </row>
    <row r="3" spans="1:8" x14ac:dyDescent="0.25">
      <c r="A3" s="1" t="s">
        <v>23</v>
      </c>
      <c r="B3" s="5" t="s">
        <v>4</v>
      </c>
      <c r="C3" s="12" t="s">
        <v>2</v>
      </c>
      <c r="D3" s="12" t="s">
        <v>3</v>
      </c>
    </row>
    <row r="4" spans="1:8" x14ac:dyDescent="0.25">
      <c r="B4" s="4" t="s">
        <v>5</v>
      </c>
      <c r="C4" s="13">
        <v>120</v>
      </c>
      <c r="D4" s="13">
        <v>130</v>
      </c>
    </row>
    <row r="5" spans="1:8" x14ac:dyDescent="0.25">
      <c r="B5" s="4" t="s">
        <v>7</v>
      </c>
      <c r="C5" s="13">
        <v>105</v>
      </c>
      <c r="D5" s="13">
        <v>110</v>
      </c>
    </row>
    <row r="6" spans="1:8" x14ac:dyDescent="0.25">
      <c r="B6" s="4" t="s">
        <v>33</v>
      </c>
      <c r="C6" s="13">
        <v>15</v>
      </c>
      <c r="D6" s="13">
        <v>20</v>
      </c>
    </row>
    <row r="8" spans="1:8" x14ac:dyDescent="0.25">
      <c r="D8" s="4" t="s">
        <v>9</v>
      </c>
      <c r="E8" s="6">
        <v>0.08</v>
      </c>
      <c r="F8" s="1" t="s">
        <v>10</v>
      </c>
      <c r="G8" s="7">
        <v>2</v>
      </c>
      <c r="H8" s="7"/>
    </row>
    <row r="9" spans="1:8" x14ac:dyDescent="0.25">
      <c r="D9" s="4"/>
      <c r="E9" s="6"/>
      <c r="G9" s="7"/>
      <c r="H9" s="7"/>
    </row>
    <row r="10" spans="1:8" x14ac:dyDescent="0.25">
      <c r="A10" s="1" t="s">
        <v>109</v>
      </c>
      <c r="B10" s="7" t="s">
        <v>11</v>
      </c>
      <c r="C10" s="11" t="s">
        <v>4</v>
      </c>
      <c r="D10" s="5" t="s">
        <v>2</v>
      </c>
      <c r="E10" s="5" t="s">
        <v>3</v>
      </c>
    </row>
    <row r="11" spans="1:8" x14ac:dyDescent="0.25">
      <c r="B11" s="7"/>
      <c r="C11" s="7" t="s">
        <v>5</v>
      </c>
      <c r="D11" s="1">
        <v>120</v>
      </c>
      <c r="E11" s="1">
        <v>130</v>
      </c>
      <c r="F11" s="9"/>
    </row>
    <row r="12" spans="1:8" x14ac:dyDescent="0.25">
      <c r="B12" s="7"/>
      <c r="C12" s="11" t="s">
        <v>7</v>
      </c>
      <c r="D12" s="8">
        <v>105</v>
      </c>
      <c r="E12" s="8">
        <v>110</v>
      </c>
      <c r="F12" s="9"/>
    </row>
    <row r="13" spans="1:8" x14ac:dyDescent="0.25">
      <c r="B13" s="7"/>
      <c r="C13" s="7" t="s">
        <v>33</v>
      </c>
      <c r="D13" s="9">
        <f>D11-D12</f>
        <v>15</v>
      </c>
      <c r="E13" s="9">
        <f>E11-E12</f>
        <v>20</v>
      </c>
      <c r="F13" s="9"/>
    </row>
    <row r="14" spans="1:8" x14ac:dyDescent="0.25">
      <c r="B14" s="7"/>
      <c r="C14" s="7" t="s">
        <v>12</v>
      </c>
      <c r="D14" s="9">
        <f>(E14+E13)/(1+k)</f>
        <v>249.99999999999997</v>
      </c>
      <c r="E14" s="9">
        <f>E13/k</f>
        <v>250</v>
      </c>
      <c r="F14" s="9"/>
    </row>
    <row r="15" spans="1:8" x14ac:dyDescent="0.25">
      <c r="B15" s="7"/>
      <c r="C15" s="7" t="s">
        <v>13</v>
      </c>
      <c r="D15" s="9">
        <f>D13+D14</f>
        <v>265</v>
      </c>
      <c r="E15" s="9"/>
      <c r="F15" s="9"/>
    </row>
    <row r="16" spans="1:8" x14ac:dyDescent="0.25">
      <c r="B16" s="7"/>
      <c r="D16" s="9"/>
      <c r="F16" s="9"/>
    </row>
    <row r="17" spans="1:6" x14ac:dyDescent="0.25">
      <c r="A17" s="1" t="s">
        <v>110</v>
      </c>
      <c r="B17" s="7"/>
      <c r="C17" s="7" t="s">
        <v>14</v>
      </c>
      <c r="D17" s="9"/>
      <c r="E17" s="9"/>
    </row>
    <row r="18" spans="1:6" x14ac:dyDescent="0.25">
      <c r="B18" s="7"/>
      <c r="C18" s="7" t="s">
        <v>6</v>
      </c>
      <c r="D18" s="9">
        <f>D13/a</f>
        <v>7.5</v>
      </c>
      <c r="E18" s="9">
        <f>E13/a</f>
        <v>10</v>
      </c>
      <c r="F18" s="9"/>
    </row>
    <row r="19" spans="1:6" x14ac:dyDescent="0.25">
      <c r="B19" s="7"/>
      <c r="C19" s="7" t="s">
        <v>12</v>
      </c>
      <c r="D19" s="9">
        <f>(E18+E19)/(1+k)</f>
        <v>124.99999999999999</v>
      </c>
      <c r="E19" s="9">
        <f>E14/a</f>
        <v>125</v>
      </c>
      <c r="F19" s="9"/>
    </row>
    <row r="20" spans="1:6" x14ac:dyDescent="0.25">
      <c r="B20" s="7"/>
      <c r="C20" s="7" t="s">
        <v>13</v>
      </c>
      <c r="D20" s="9">
        <f>D18+D19</f>
        <v>132.5</v>
      </c>
      <c r="E20" s="9"/>
      <c r="F20" s="9"/>
    </row>
    <row r="21" spans="1:6" x14ac:dyDescent="0.25">
      <c r="B21" s="7"/>
      <c r="C21" s="7" t="s">
        <v>15</v>
      </c>
      <c r="D21" s="9">
        <f>D15/a-D20</f>
        <v>0</v>
      </c>
      <c r="E21" s="9"/>
      <c r="F21" s="9"/>
    </row>
    <row r="22" spans="1:6" x14ac:dyDescent="0.25">
      <c r="B22" s="7"/>
      <c r="D22" s="9"/>
      <c r="E22" s="9"/>
      <c r="F22" s="9"/>
    </row>
    <row r="23" spans="1:6" x14ac:dyDescent="0.25">
      <c r="B23" s="7" t="s">
        <v>16</v>
      </c>
      <c r="C23" s="11" t="s">
        <v>4</v>
      </c>
      <c r="D23" s="5" t="s">
        <v>2</v>
      </c>
      <c r="E23" s="5" t="s">
        <v>3</v>
      </c>
      <c r="F23" s="9"/>
    </row>
    <row r="24" spans="1:6" x14ac:dyDescent="0.25">
      <c r="C24" s="7" t="s">
        <v>6</v>
      </c>
      <c r="D24" s="9">
        <f>D13</f>
        <v>15</v>
      </c>
      <c r="E24" s="9">
        <f>E13</f>
        <v>20</v>
      </c>
    </row>
    <row r="25" spans="1:6" x14ac:dyDescent="0.25">
      <c r="C25" s="7" t="s">
        <v>17</v>
      </c>
      <c r="D25" s="9">
        <f>D24</f>
        <v>15</v>
      </c>
      <c r="E25" s="10">
        <v>30</v>
      </c>
    </row>
    <row r="26" spans="1:6" x14ac:dyDescent="0.25">
      <c r="C26" s="7" t="s">
        <v>18</v>
      </c>
      <c r="E26" s="9">
        <f>E24-E25</f>
        <v>-10</v>
      </c>
      <c r="F26" s="9"/>
    </row>
    <row r="27" spans="1:6" x14ac:dyDescent="0.25">
      <c r="E27" s="9"/>
      <c r="F27" s="9"/>
    </row>
    <row r="28" spans="1:6" x14ac:dyDescent="0.25">
      <c r="A28" s="1" t="s">
        <v>111</v>
      </c>
      <c r="C28" s="7" t="s">
        <v>24</v>
      </c>
      <c r="D28" s="9">
        <f>(E28+E25+E26)/(1+k)</f>
        <v>249.99999999999997</v>
      </c>
      <c r="E28" s="9">
        <f>E25/k+E26/k</f>
        <v>250</v>
      </c>
    </row>
    <row r="29" spans="1:6" x14ac:dyDescent="0.25">
      <c r="C29" s="7" t="s">
        <v>13</v>
      </c>
      <c r="D29" s="9">
        <f>D24+D28</f>
        <v>265</v>
      </c>
      <c r="E29" s="9"/>
    </row>
    <row r="30" spans="1:6" x14ac:dyDescent="0.25">
      <c r="D30" s="9"/>
      <c r="E30" s="9"/>
      <c r="F30" s="9"/>
    </row>
    <row r="31" spans="1:6" x14ac:dyDescent="0.25">
      <c r="C31" s="7" t="s">
        <v>14</v>
      </c>
      <c r="D31" s="9"/>
      <c r="E31" s="9"/>
    </row>
    <row r="32" spans="1:6" x14ac:dyDescent="0.25">
      <c r="C32" s="7" t="s">
        <v>6</v>
      </c>
      <c r="D32" s="9">
        <f>D24/a</f>
        <v>7.5</v>
      </c>
      <c r="E32" s="9">
        <f>E24/a</f>
        <v>10</v>
      </c>
      <c r="F32" s="9"/>
    </row>
    <row r="33" spans="1:6" x14ac:dyDescent="0.25">
      <c r="C33" s="7" t="s">
        <v>17</v>
      </c>
      <c r="D33" s="9">
        <f>D25/a</f>
        <v>7.5</v>
      </c>
      <c r="E33" s="9">
        <f>E25/a</f>
        <v>15</v>
      </c>
      <c r="F33" s="9"/>
    </row>
    <row r="34" spans="1:6" x14ac:dyDescent="0.25">
      <c r="D34" s="9"/>
      <c r="E34" s="9"/>
      <c r="F34" s="9"/>
    </row>
    <row r="35" spans="1:6" x14ac:dyDescent="0.25">
      <c r="A35" s="1" t="s">
        <v>112</v>
      </c>
      <c r="C35" s="7" t="s">
        <v>19</v>
      </c>
      <c r="D35" s="9">
        <f>(E33+E35)/(1+k)</f>
        <v>124.99999999999999</v>
      </c>
      <c r="E35" s="9">
        <f>E28/a-(E33-E32)</f>
        <v>120</v>
      </c>
      <c r="F35" s="9"/>
    </row>
    <row r="36" spans="1:6" x14ac:dyDescent="0.25">
      <c r="C36" s="7" t="s">
        <v>13</v>
      </c>
      <c r="D36" s="9">
        <f>D33+D35</f>
        <v>132.5</v>
      </c>
      <c r="E36" s="9"/>
    </row>
    <row r="37" spans="1:6" x14ac:dyDescent="0.25">
      <c r="F37" s="9"/>
    </row>
    <row r="38" spans="1:6" x14ac:dyDescent="0.25">
      <c r="F38" s="9"/>
    </row>
    <row r="39" spans="1:6" x14ac:dyDescent="0.25">
      <c r="A39" s="1" t="s">
        <v>113</v>
      </c>
      <c r="C39" s="7" t="s">
        <v>20</v>
      </c>
      <c r="D39" s="9"/>
      <c r="E39" s="14">
        <f>ROUND(-E26*1000000/E35,0)</f>
        <v>83333</v>
      </c>
      <c r="F39" s="9"/>
    </row>
    <row r="41" spans="1:6" x14ac:dyDescent="0.25">
      <c r="C41" s="7" t="s">
        <v>21</v>
      </c>
      <c r="E41" s="9">
        <f>-E26*1000000/E39</f>
        <v>120.00048000192001</v>
      </c>
      <c r="F41" s="9"/>
    </row>
    <row r="42" spans="1:6" x14ac:dyDescent="0.25">
      <c r="E42" s="9"/>
      <c r="F42" s="9"/>
    </row>
    <row r="43" spans="1:6" x14ac:dyDescent="0.25">
      <c r="A43" s="1" t="s">
        <v>114</v>
      </c>
      <c r="C43" s="7" t="s">
        <v>13</v>
      </c>
      <c r="D43" s="9">
        <f>D25+(E43+E25+E26)/(1+k)</f>
        <v>265.00088889244444</v>
      </c>
      <c r="E43" s="15">
        <f>(E39/1000000+a)*E41</f>
        <v>250.00096000384002</v>
      </c>
      <c r="F43" s="9"/>
    </row>
    <row r="44" spans="1:6" x14ac:dyDescent="0.25">
      <c r="C44" s="1"/>
    </row>
    <row r="45" spans="1:6" x14ac:dyDescent="0.25">
      <c r="C45" s="7" t="s">
        <v>22</v>
      </c>
    </row>
    <row r="48" spans="1:6" x14ac:dyDescent="0.25">
      <c r="A48" s="26" t="s">
        <v>160</v>
      </c>
    </row>
  </sheetData>
  <pageMargins left="0.7" right="0.7" top="0.78740157499999996" bottom="0.78740157499999996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1"/>
  <sheetViews>
    <sheetView workbookViewId="0"/>
  </sheetViews>
  <sheetFormatPr baseColWidth="10" defaultColWidth="11.42578125" defaultRowHeight="15" x14ac:dyDescent="0.25"/>
  <cols>
    <col min="1" max="16384" width="11.42578125" style="1"/>
  </cols>
  <sheetData>
    <row r="1" spans="1:2" x14ac:dyDescent="0.25">
      <c r="A1" s="2" t="s">
        <v>34</v>
      </c>
    </row>
    <row r="3" spans="1:2" x14ac:dyDescent="0.25">
      <c r="B3" s="16"/>
    </row>
    <row r="4" spans="1:2" x14ac:dyDescent="0.25">
      <c r="A4" s="1" t="s">
        <v>109</v>
      </c>
      <c r="B4" s="16" t="s">
        <v>35</v>
      </c>
    </row>
    <row r="5" spans="1:2" x14ac:dyDescent="0.25">
      <c r="B5" s="16" t="s">
        <v>36</v>
      </c>
    </row>
    <row r="6" spans="1:2" x14ac:dyDescent="0.25">
      <c r="B6" s="16" t="s">
        <v>37</v>
      </c>
    </row>
    <row r="7" spans="1:2" x14ac:dyDescent="0.25">
      <c r="B7" s="16" t="s">
        <v>38</v>
      </c>
    </row>
    <row r="8" spans="1:2" x14ac:dyDescent="0.25">
      <c r="B8" s="16" t="s">
        <v>39</v>
      </c>
    </row>
    <row r="9" spans="1:2" x14ac:dyDescent="0.25">
      <c r="B9" s="16" t="s">
        <v>40</v>
      </c>
    </row>
    <row r="10" spans="1:2" x14ac:dyDescent="0.25">
      <c r="B10" s="16" t="s">
        <v>41</v>
      </c>
    </row>
    <row r="11" spans="1:2" x14ac:dyDescent="0.25">
      <c r="B11" s="16" t="s">
        <v>42</v>
      </c>
    </row>
    <row r="12" spans="1:2" x14ac:dyDescent="0.25">
      <c r="B12" s="16"/>
    </row>
    <row r="13" spans="1:2" x14ac:dyDescent="0.25">
      <c r="A13" s="1" t="s">
        <v>110</v>
      </c>
      <c r="B13" s="16" t="s">
        <v>43</v>
      </c>
    </row>
    <row r="14" spans="1:2" x14ac:dyDescent="0.25">
      <c r="B14" s="16" t="s">
        <v>47</v>
      </c>
    </row>
    <row r="15" spans="1:2" x14ac:dyDescent="0.25">
      <c r="B15" s="1" t="s">
        <v>44</v>
      </c>
    </row>
    <row r="16" spans="1:2" x14ac:dyDescent="0.25">
      <c r="B16" s="16" t="s">
        <v>45</v>
      </c>
    </row>
    <row r="17" spans="1:2" x14ac:dyDescent="0.25">
      <c r="B17" s="1" t="s">
        <v>46</v>
      </c>
    </row>
    <row r="18" spans="1:2" ht="16.5" x14ac:dyDescent="0.25">
      <c r="B18" s="16" t="s">
        <v>48</v>
      </c>
    </row>
    <row r="19" spans="1:2" x14ac:dyDescent="0.25">
      <c r="B19" s="1" t="s">
        <v>49</v>
      </c>
    </row>
    <row r="20" spans="1:2" x14ac:dyDescent="0.25">
      <c r="B20" s="16" t="s">
        <v>102</v>
      </c>
    </row>
    <row r="21" spans="1:2" x14ac:dyDescent="0.25">
      <c r="B21" s="16"/>
    </row>
    <row r="22" spans="1:2" x14ac:dyDescent="0.25">
      <c r="A22" s="1" t="s">
        <v>111</v>
      </c>
      <c r="B22" s="16" t="s">
        <v>50</v>
      </c>
    </row>
    <row r="23" spans="1:2" x14ac:dyDescent="0.25">
      <c r="B23" s="16" t="s">
        <v>51</v>
      </c>
    </row>
    <row r="24" spans="1:2" x14ac:dyDescent="0.25">
      <c r="B24" s="16" t="s">
        <v>52</v>
      </c>
    </row>
    <row r="25" spans="1:2" x14ac:dyDescent="0.25">
      <c r="B25" s="16" t="s">
        <v>53</v>
      </c>
    </row>
    <row r="26" spans="1:2" x14ac:dyDescent="0.25">
      <c r="B26" s="16"/>
    </row>
    <row r="27" spans="1:2" x14ac:dyDescent="0.25">
      <c r="B27" s="16" t="s">
        <v>103</v>
      </c>
    </row>
    <row r="28" spans="1:2" x14ac:dyDescent="0.25">
      <c r="B28" s="16" t="s">
        <v>159</v>
      </c>
    </row>
    <row r="31" spans="1:2" x14ac:dyDescent="0.25">
      <c r="A31" s="26" t="s">
        <v>160</v>
      </c>
    </row>
  </sheetData>
  <pageMargins left="0.7" right="0.7" top="0.78740157499999996" bottom="0.78740157499999996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4"/>
  <sheetViews>
    <sheetView workbookViewId="0"/>
  </sheetViews>
  <sheetFormatPr baseColWidth="10" defaultColWidth="11.42578125" defaultRowHeight="15" x14ac:dyDescent="0.25"/>
  <cols>
    <col min="1" max="16384" width="11.42578125" style="1"/>
  </cols>
  <sheetData>
    <row r="1" spans="1:2" x14ac:dyDescent="0.25">
      <c r="A1" s="2" t="s">
        <v>57</v>
      </c>
    </row>
    <row r="3" spans="1:2" x14ac:dyDescent="0.25">
      <c r="A3" s="1" t="s">
        <v>109</v>
      </c>
      <c r="B3" s="1" t="s">
        <v>58</v>
      </c>
    </row>
    <row r="4" spans="1:2" x14ac:dyDescent="0.25">
      <c r="B4" s="1" t="s">
        <v>59</v>
      </c>
    </row>
    <row r="5" spans="1:2" x14ac:dyDescent="0.25">
      <c r="B5" s="1" t="s">
        <v>60</v>
      </c>
    </row>
    <row r="6" spans="1:2" x14ac:dyDescent="0.25">
      <c r="B6" s="1" t="s">
        <v>61</v>
      </c>
    </row>
    <row r="7" spans="1:2" x14ac:dyDescent="0.25">
      <c r="B7" s="1" t="s">
        <v>104</v>
      </c>
    </row>
    <row r="9" spans="1:2" x14ac:dyDescent="0.25">
      <c r="A9" s="1" t="s">
        <v>110</v>
      </c>
      <c r="B9" s="1" t="s">
        <v>62</v>
      </c>
    </row>
    <row r="10" spans="1:2" x14ac:dyDescent="0.25">
      <c r="B10" s="1" t="s">
        <v>63</v>
      </c>
    </row>
    <row r="11" spans="1:2" x14ac:dyDescent="0.25">
      <c r="B11" s="1" t="s">
        <v>64</v>
      </c>
    </row>
    <row r="12" spans="1:2" x14ac:dyDescent="0.25">
      <c r="B12" s="1" t="s">
        <v>65</v>
      </c>
    </row>
    <row r="13" spans="1:2" x14ac:dyDescent="0.25">
      <c r="B13" s="1" t="s">
        <v>66</v>
      </c>
    </row>
    <row r="15" spans="1:2" x14ac:dyDescent="0.25">
      <c r="A15" s="1" t="s">
        <v>111</v>
      </c>
      <c r="B15" s="1" t="s">
        <v>69</v>
      </c>
    </row>
    <row r="16" spans="1:2" x14ac:dyDescent="0.25">
      <c r="B16" s="1" t="s">
        <v>67</v>
      </c>
    </row>
    <row r="17" spans="1:7" x14ac:dyDescent="0.25">
      <c r="B17" s="1" t="s">
        <v>68</v>
      </c>
    </row>
    <row r="18" spans="1:7" x14ac:dyDescent="0.25">
      <c r="B18" s="1" t="s">
        <v>70</v>
      </c>
    </row>
    <row r="19" spans="1:7" x14ac:dyDescent="0.25">
      <c r="B19" s="1" t="s">
        <v>71</v>
      </c>
    </row>
    <row r="20" spans="1:7" x14ac:dyDescent="0.25">
      <c r="B20" s="1" t="s">
        <v>72</v>
      </c>
    </row>
    <row r="21" spans="1:7" x14ac:dyDescent="0.25">
      <c r="B21" s="1" t="s">
        <v>73</v>
      </c>
    </row>
    <row r="22" spans="1:7" x14ac:dyDescent="0.25">
      <c r="B22" s="1" t="s">
        <v>74</v>
      </c>
    </row>
    <row r="23" spans="1:7" x14ac:dyDescent="0.25">
      <c r="B23" s="1" t="s">
        <v>75</v>
      </c>
    </row>
    <row r="24" spans="1:7" x14ac:dyDescent="0.25">
      <c r="B24" s="1" t="s">
        <v>76</v>
      </c>
    </row>
    <row r="26" spans="1:7" x14ac:dyDescent="0.25">
      <c r="A26" s="1" t="s">
        <v>112</v>
      </c>
      <c r="B26" s="1" t="s">
        <v>105</v>
      </c>
    </row>
    <row r="27" spans="1:7" x14ac:dyDescent="0.25">
      <c r="B27" s="1" t="s">
        <v>77</v>
      </c>
    </row>
    <row r="28" spans="1:7" x14ac:dyDescent="0.25">
      <c r="B28" s="1" t="s">
        <v>78</v>
      </c>
    </row>
    <row r="30" spans="1:7" ht="16.5" x14ac:dyDescent="0.3">
      <c r="B30" s="1" t="s">
        <v>79</v>
      </c>
      <c r="C30" s="1">
        <v>4200</v>
      </c>
      <c r="D30" s="1" t="s">
        <v>80</v>
      </c>
      <c r="F30" s="1" t="s">
        <v>82</v>
      </c>
      <c r="G30" s="1">
        <v>0.28999999999999998</v>
      </c>
    </row>
    <row r="31" spans="1:7" ht="16.5" x14ac:dyDescent="0.3">
      <c r="F31" s="1" t="s">
        <v>81</v>
      </c>
      <c r="G31" s="1">
        <v>0.25</v>
      </c>
    </row>
    <row r="32" spans="1:7" x14ac:dyDescent="0.25">
      <c r="B32" s="1" t="s">
        <v>83</v>
      </c>
      <c r="E32" s="1">
        <v>0.04</v>
      </c>
    </row>
    <row r="34" spans="1:6" x14ac:dyDescent="0.25">
      <c r="B34" s="1" t="s">
        <v>86</v>
      </c>
    </row>
    <row r="36" spans="1:6" x14ac:dyDescent="0.25">
      <c r="C36" s="1" t="s">
        <v>84</v>
      </c>
      <c r="E36" s="1">
        <f>C30*i*(1-sU)*(1-sA)</f>
        <v>89.460000000000008</v>
      </c>
      <c r="F36" s="1" t="s">
        <v>80</v>
      </c>
    </row>
    <row r="37" spans="1:6" x14ac:dyDescent="0.25">
      <c r="C37" s="1" t="s">
        <v>85</v>
      </c>
      <c r="E37" s="1">
        <f>E36/(i*(1-sA))</f>
        <v>2982.0000000000005</v>
      </c>
      <c r="F37" s="1" t="s">
        <v>80</v>
      </c>
    </row>
    <row r="39" spans="1:6" x14ac:dyDescent="0.25">
      <c r="B39" s="1" t="s">
        <v>87</v>
      </c>
    </row>
    <row r="41" spans="1:6" x14ac:dyDescent="0.25">
      <c r="C41" s="1" t="s">
        <v>88</v>
      </c>
      <c r="E41" s="1">
        <f>C30*(1-sA)</f>
        <v>3150</v>
      </c>
      <c r="F41" s="1" t="s">
        <v>80</v>
      </c>
    </row>
    <row r="43" spans="1:6" x14ac:dyDescent="0.25">
      <c r="B43" s="1" t="s">
        <v>89</v>
      </c>
      <c r="E43" s="1">
        <f>E41-E37</f>
        <v>167.99999999999955</v>
      </c>
      <c r="F43" s="1" t="s">
        <v>80</v>
      </c>
    </row>
    <row r="45" spans="1:6" x14ac:dyDescent="0.25">
      <c r="A45" s="1" t="s">
        <v>113</v>
      </c>
      <c r="B45" s="1" t="s">
        <v>106</v>
      </c>
    </row>
    <row r="47" spans="1:6" x14ac:dyDescent="0.25">
      <c r="B47" s="1" t="s">
        <v>90</v>
      </c>
    </row>
    <row r="48" spans="1:6" x14ac:dyDescent="0.25">
      <c r="C48" s="1" t="s">
        <v>91</v>
      </c>
    </row>
    <row r="49" spans="1:4" x14ac:dyDescent="0.25">
      <c r="D49" s="1" t="s">
        <v>92</v>
      </c>
    </row>
    <row r="50" spans="1:4" x14ac:dyDescent="0.25">
      <c r="D50" s="1" t="s">
        <v>93</v>
      </c>
    </row>
    <row r="51" spans="1:4" x14ac:dyDescent="0.25">
      <c r="C51" s="1" t="s">
        <v>94</v>
      </c>
    </row>
    <row r="52" spans="1:4" x14ac:dyDescent="0.25">
      <c r="D52" s="1" t="s">
        <v>95</v>
      </c>
    </row>
    <row r="53" spans="1:4" x14ac:dyDescent="0.25">
      <c r="D53" s="1" t="s">
        <v>96</v>
      </c>
    </row>
    <row r="54" spans="1:4" x14ac:dyDescent="0.25">
      <c r="B54" s="1" t="s">
        <v>97</v>
      </c>
    </row>
    <row r="55" spans="1:4" x14ac:dyDescent="0.25">
      <c r="C55" s="1" t="s">
        <v>91</v>
      </c>
    </row>
    <row r="56" spans="1:4" x14ac:dyDescent="0.25">
      <c r="D56" s="1" t="s">
        <v>98</v>
      </c>
    </row>
    <row r="57" spans="1:4" x14ac:dyDescent="0.25">
      <c r="D57" s="1" t="s">
        <v>99</v>
      </c>
    </row>
    <row r="58" spans="1:4" x14ac:dyDescent="0.25">
      <c r="C58" s="1" t="s">
        <v>94</v>
      </c>
    </row>
    <row r="59" spans="1:4" x14ac:dyDescent="0.25">
      <c r="D59" s="1" t="s">
        <v>100</v>
      </c>
    </row>
    <row r="60" spans="1:4" x14ac:dyDescent="0.25">
      <c r="D60" s="1" t="s">
        <v>101</v>
      </c>
    </row>
    <row r="61" spans="1:4" x14ac:dyDescent="0.25">
      <c r="D61" s="1" t="s">
        <v>107</v>
      </c>
    </row>
    <row r="64" spans="1:4" x14ac:dyDescent="0.25">
      <c r="A64" s="26" t="s">
        <v>160</v>
      </c>
    </row>
  </sheetData>
  <pageMargins left="0.7" right="0.7" top="0.78740157499999996" bottom="0.78740157499999996" header="0.3" footer="0.3"/>
  <pageSetup paperSize="9" orientation="portrait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workbookViewId="0"/>
  </sheetViews>
  <sheetFormatPr baseColWidth="10" defaultColWidth="11.42578125" defaultRowHeight="15" x14ac:dyDescent="0.25"/>
  <cols>
    <col min="1" max="1" width="11.42578125" style="7"/>
    <col min="2" max="2" width="26.140625" style="1" customWidth="1"/>
    <col min="3" max="9" width="5.5703125" style="1" customWidth="1"/>
    <col min="10" max="16384" width="11.42578125" style="1"/>
  </cols>
  <sheetData>
    <row r="1" spans="1:12" x14ac:dyDescent="0.25">
      <c r="A1" s="25" t="s">
        <v>1</v>
      </c>
    </row>
    <row r="3" spans="1:12" x14ac:dyDescent="0.25">
      <c r="A3" s="7" t="s">
        <v>23</v>
      </c>
      <c r="H3" s="1" t="s">
        <v>25</v>
      </c>
      <c r="I3" s="1">
        <v>0.5</v>
      </c>
      <c r="J3" s="3"/>
      <c r="K3" s="3"/>
      <c r="L3" s="3"/>
    </row>
    <row r="4" spans="1:12" x14ac:dyDescent="0.25">
      <c r="C4" s="18"/>
      <c r="J4" s="3"/>
      <c r="K4" s="3"/>
      <c r="L4" s="3"/>
    </row>
    <row r="5" spans="1:12" x14ac:dyDescent="0.25">
      <c r="B5" s="19"/>
      <c r="C5" s="20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 t="s">
        <v>26</v>
      </c>
      <c r="J5" s="3"/>
      <c r="K5" s="3"/>
      <c r="L5" s="3"/>
    </row>
    <row r="6" spans="1:12" x14ac:dyDescent="0.25">
      <c r="B6" s="7" t="s">
        <v>0</v>
      </c>
      <c r="C6" s="21">
        <v>160</v>
      </c>
      <c r="D6" s="13">
        <v>200</v>
      </c>
      <c r="E6" s="13">
        <v>240</v>
      </c>
      <c r="F6" s="13">
        <v>180</v>
      </c>
      <c r="G6" s="13">
        <v>190</v>
      </c>
      <c r="H6" s="13">
        <v>160</v>
      </c>
      <c r="I6" s="13">
        <v>140</v>
      </c>
      <c r="J6" s="3"/>
      <c r="K6" s="3"/>
      <c r="L6" s="3"/>
    </row>
    <row r="7" spans="1:12" x14ac:dyDescent="0.25">
      <c r="B7" s="7" t="s">
        <v>27</v>
      </c>
      <c r="C7" s="21">
        <v>80</v>
      </c>
      <c r="D7" s="13">
        <v>120</v>
      </c>
      <c r="E7" s="13">
        <v>120</v>
      </c>
      <c r="F7" s="13">
        <v>100</v>
      </c>
      <c r="G7" s="13">
        <v>110</v>
      </c>
      <c r="H7" s="13">
        <v>80</v>
      </c>
      <c r="I7" s="13">
        <v>60</v>
      </c>
      <c r="J7" s="3"/>
      <c r="K7" s="3"/>
      <c r="L7" s="3"/>
    </row>
    <row r="8" spans="1:12" x14ac:dyDescent="0.25">
      <c r="B8" s="11" t="s">
        <v>28</v>
      </c>
      <c r="C8" s="20">
        <v>40</v>
      </c>
      <c r="D8" s="12">
        <v>60</v>
      </c>
      <c r="E8" s="12">
        <v>80</v>
      </c>
      <c r="F8" s="12">
        <v>60</v>
      </c>
      <c r="G8" s="12">
        <v>60</v>
      </c>
      <c r="H8" s="12">
        <v>50</v>
      </c>
      <c r="I8" s="12">
        <v>60</v>
      </c>
      <c r="J8" s="3"/>
      <c r="K8" s="3"/>
      <c r="L8" s="3"/>
    </row>
    <row r="9" spans="1:12" x14ac:dyDescent="0.25">
      <c r="B9" s="7" t="s">
        <v>115</v>
      </c>
      <c r="C9" s="21">
        <f>C6-C7-C8</f>
        <v>40</v>
      </c>
      <c r="D9" s="13">
        <f t="shared" ref="D9:I9" si="0">D6-D7-D8</f>
        <v>20</v>
      </c>
      <c r="E9" s="13">
        <f t="shared" si="0"/>
        <v>40</v>
      </c>
      <c r="F9" s="13">
        <f t="shared" si="0"/>
        <v>20</v>
      </c>
      <c r="G9" s="13">
        <f t="shared" si="0"/>
        <v>20</v>
      </c>
      <c r="H9" s="13">
        <f t="shared" si="0"/>
        <v>30</v>
      </c>
      <c r="I9" s="13">
        <f t="shared" si="0"/>
        <v>20</v>
      </c>
      <c r="J9" s="3"/>
      <c r="K9" s="3"/>
      <c r="L9" s="3"/>
    </row>
    <row r="10" spans="1:12" x14ac:dyDescent="0.25">
      <c r="B10" s="17"/>
      <c r="J10" s="3"/>
      <c r="K10" s="3"/>
      <c r="L10" s="3"/>
    </row>
    <row r="11" spans="1:12" x14ac:dyDescent="0.25">
      <c r="B11" s="19"/>
      <c r="C11" s="20">
        <v>1</v>
      </c>
      <c r="D11" s="12">
        <v>2</v>
      </c>
      <c r="E11" s="12">
        <v>3</v>
      </c>
      <c r="F11" s="12">
        <v>4</v>
      </c>
      <c r="G11" s="12">
        <v>5</v>
      </c>
      <c r="H11" s="12">
        <v>6</v>
      </c>
      <c r="I11" s="12" t="s">
        <v>26</v>
      </c>
      <c r="K11" s="3"/>
      <c r="L11" s="3"/>
    </row>
    <row r="12" spans="1:12" x14ac:dyDescent="0.25">
      <c r="B12" s="7" t="s">
        <v>29</v>
      </c>
      <c r="C12" s="22">
        <v>55</v>
      </c>
      <c r="D12" s="23">
        <v>60</v>
      </c>
      <c r="E12" s="23">
        <v>85</v>
      </c>
      <c r="F12" s="23">
        <v>58</v>
      </c>
      <c r="G12" s="23">
        <v>60</v>
      </c>
      <c r="H12" s="23">
        <v>57</v>
      </c>
      <c r="I12" s="23">
        <v>60</v>
      </c>
      <c r="K12" s="3"/>
      <c r="L12" s="3"/>
    </row>
    <row r="13" spans="1:12" x14ac:dyDescent="0.25">
      <c r="C13" s="17"/>
      <c r="K13" s="3"/>
      <c r="L13" s="3"/>
    </row>
    <row r="14" spans="1:12" x14ac:dyDescent="0.25">
      <c r="A14" s="7" t="s">
        <v>109</v>
      </c>
      <c r="B14" s="1" t="s">
        <v>30</v>
      </c>
      <c r="K14" s="3"/>
      <c r="L14" s="3"/>
    </row>
    <row r="15" spans="1:12" x14ac:dyDescent="0.25">
      <c r="B15" s="1" t="s">
        <v>54</v>
      </c>
      <c r="K15" s="3"/>
      <c r="L15" s="3"/>
    </row>
    <row r="17" spans="1:9" x14ac:dyDescent="0.25">
      <c r="B17" s="19"/>
      <c r="C17" s="20">
        <v>1</v>
      </c>
      <c r="D17" s="12">
        <v>2</v>
      </c>
      <c r="E17" s="12">
        <v>3</v>
      </c>
      <c r="F17" s="12">
        <v>4</v>
      </c>
      <c r="G17" s="12">
        <v>5</v>
      </c>
      <c r="H17" s="12">
        <v>6</v>
      </c>
      <c r="I17" s="12" t="s">
        <v>26</v>
      </c>
    </row>
    <row r="18" spans="1:9" x14ac:dyDescent="0.25">
      <c r="B18" s="7" t="s">
        <v>0</v>
      </c>
      <c r="C18" s="21">
        <f>C6</f>
        <v>160</v>
      </c>
      <c r="D18" s="13">
        <f t="shared" ref="D18:I18" si="1">D6</f>
        <v>200</v>
      </c>
      <c r="E18" s="13">
        <f t="shared" si="1"/>
        <v>240</v>
      </c>
      <c r="F18" s="13">
        <f t="shared" si="1"/>
        <v>180</v>
      </c>
      <c r="G18" s="13">
        <f t="shared" si="1"/>
        <v>190</v>
      </c>
      <c r="H18" s="13">
        <f t="shared" si="1"/>
        <v>160</v>
      </c>
      <c r="I18" s="13">
        <f t="shared" si="1"/>
        <v>140</v>
      </c>
    </row>
    <row r="19" spans="1:9" x14ac:dyDescent="0.25">
      <c r="B19" s="7" t="s">
        <v>27</v>
      </c>
      <c r="C19" s="21">
        <f>C7</f>
        <v>80</v>
      </c>
      <c r="D19" s="13">
        <f t="shared" ref="D19:I19" si="2">D7</f>
        <v>120</v>
      </c>
      <c r="E19" s="13">
        <f t="shared" si="2"/>
        <v>120</v>
      </c>
      <c r="F19" s="13">
        <f t="shared" si="2"/>
        <v>100</v>
      </c>
      <c r="G19" s="13">
        <f t="shared" si="2"/>
        <v>110</v>
      </c>
      <c r="H19" s="13">
        <f t="shared" si="2"/>
        <v>80</v>
      </c>
      <c r="I19" s="13">
        <f t="shared" si="2"/>
        <v>60</v>
      </c>
    </row>
    <row r="20" spans="1:9" x14ac:dyDescent="0.25">
      <c r="B20" s="11" t="s">
        <v>28</v>
      </c>
      <c r="C20" s="20">
        <f>C8</f>
        <v>40</v>
      </c>
      <c r="D20" s="12">
        <f t="shared" ref="D20:I20" si="3">D8</f>
        <v>60</v>
      </c>
      <c r="E20" s="12">
        <f t="shared" si="3"/>
        <v>80</v>
      </c>
      <c r="F20" s="12">
        <f t="shared" si="3"/>
        <v>60</v>
      </c>
      <c r="G20" s="12">
        <f t="shared" si="3"/>
        <v>60</v>
      </c>
      <c r="H20" s="12">
        <f t="shared" si="3"/>
        <v>50</v>
      </c>
      <c r="I20" s="12">
        <f t="shared" si="3"/>
        <v>60</v>
      </c>
    </row>
    <row r="21" spans="1:9" x14ac:dyDescent="0.25">
      <c r="B21" s="7" t="s">
        <v>115</v>
      </c>
      <c r="C21" s="21">
        <f t="shared" ref="C21:I21" si="4">C18-C19-C20</f>
        <v>40</v>
      </c>
      <c r="D21" s="13">
        <f t="shared" si="4"/>
        <v>20</v>
      </c>
      <c r="E21" s="13">
        <f t="shared" si="4"/>
        <v>40</v>
      </c>
      <c r="F21" s="13">
        <f t="shared" si="4"/>
        <v>20</v>
      </c>
      <c r="G21" s="13">
        <f t="shared" si="4"/>
        <v>20</v>
      </c>
      <c r="H21" s="13">
        <f t="shared" si="4"/>
        <v>30</v>
      </c>
      <c r="I21" s="13">
        <f t="shared" si="4"/>
        <v>20</v>
      </c>
    </row>
    <row r="22" spans="1:9" x14ac:dyDescent="0.25">
      <c r="B22" s="7" t="s">
        <v>31</v>
      </c>
      <c r="C22" s="21">
        <f t="shared" ref="C22:I22" si="5">su*C21</f>
        <v>20</v>
      </c>
      <c r="D22" s="24">
        <f t="shared" si="5"/>
        <v>10</v>
      </c>
      <c r="E22" s="24">
        <f t="shared" si="5"/>
        <v>20</v>
      </c>
      <c r="F22" s="24">
        <f t="shared" si="5"/>
        <v>10</v>
      </c>
      <c r="G22" s="24">
        <f t="shared" si="5"/>
        <v>10</v>
      </c>
      <c r="H22" s="24">
        <f t="shared" si="5"/>
        <v>15</v>
      </c>
      <c r="I22" s="24">
        <f t="shared" si="5"/>
        <v>10</v>
      </c>
    </row>
    <row r="23" spans="1:9" x14ac:dyDescent="0.25">
      <c r="B23" s="11" t="s">
        <v>32</v>
      </c>
      <c r="C23" s="20">
        <f t="shared" ref="C23:I23" si="6">C21-C22</f>
        <v>20</v>
      </c>
      <c r="D23" s="12">
        <f t="shared" si="6"/>
        <v>10</v>
      </c>
      <c r="E23" s="12">
        <f t="shared" si="6"/>
        <v>20</v>
      </c>
      <c r="F23" s="12">
        <f t="shared" si="6"/>
        <v>10</v>
      </c>
      <c r="G23" s="12">
        <f t="shared" si="6"/>
        <v>10</v>
      </c>
      <c r="H23" s="12">
        <f t="shared" si="6"/>
        <v>15</v>
      </c>
      <c r="I23" s="12">
        <f t="shared" si="6"/>
        <v>10</v>
      </c>
    </row>
    <row r="24" spans="1:9" x14ac:dyDescent="0.25">
      <c r="B24" s="7" t="s">
        <v>33</v>
      </c>
      <c r="C24" s="21">
        <f t="shared" ref="C24:I24" si="7">C18-C19-C22-C12</f>
        <v>5</v>
      </c>
      <c r="D24" s="13">
        <f t="shared" si="7"/>
        <v>10</v>
      </c>
      <c r="E24" s="13">
        <f t="shared" si="7"/>
        <v>15</v>
      </c>
      <c r="F24" s="13">
        <f t="shared" si="7"/>
        <v>12</v>
      </c>
      <c r="G24" s="13">
        <f t="shared" si="7"/>
        <v>10</v>
      </c>
      <c r="H24" s="13">
        <f t="shared" si="7"/>
        <v>8</v>
      </c>
      <c r="I24" s="13">
        <f t="shared" si="7"/>
        <v>10</v>
      </c>
    </row>
    <row r="26" spans="1:9" x14ac:dyDescent="0.25">
      <c r="A26" s="7" t="s">
        <v>110</v>
      </c>
      <c r="B26" s="1" t="s">
        <v>55</v>
      </c>
    </row>
    <row r="27" spans="1:9" x14ac:dyDescent="0.25">
      <c r="B27" s="1" t="s">
        <v>108</v>
      </c>
    </row>
    <row r="28" spans="1:9" x14ac:dyDescent="0.25">
      <c r="B28" s="1" t="s">
        <v>56</v>
      </c>
    </row>
    <row r="31" spans="1:9" x14ac:dyDescent="0.25">
      <c r="A31" s="26" t="s">
        <v>160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1"/>
  <sheetViews>
    <sheetView workbookViewId="0"/>
  </sheetViews>
  <sheetFormatPr baseColWidth="10" defaultColWidth="10.7109375" defaultRowHeight="15" x14ac:dyDescent="0.25"/>
  <cols>
    <col min="1" max="16384" width="10.7109375" style="1"/>
  </cols>
  <sheetData>
    <row r="1" spans="1:2" x14ac:dyDescent="0.25">
      <c r="A1" s="2" t="s">
        <v>158</v>
      </c>
    </row>
    <row r="4" spans="1:2" x14ac:dyDescent="0.25">
      <c r="A4" s="1" t="s">
        <v>116</v>
      </c>
    </row>
    <row r="5" spans="1:2" x14ac:dyDescent="0.25">
      <c r="B5" s="1" t="s">
        <v>117</v>
      </c>
    </row>
    <row r="6" spans="1:2" x14ac:dyDescent="0.25">
      <c r="B6" s="27" t="s">
        <v>118</v>
      </c>
    </row>
    <row r="7" spans="1:2" x14ac:dyDescent="0.25">
      <c r="B7" s="27" t="s">
        <v>119</v>
      </c>
    </row>
    <row r="8" spans="1:2" x14ac:dyDescent="0.25">
      <c r="B8" s="27" t="s">
        <v>120</v>
      </c>
    </row>
    <row r="9" spans="1:2" x14ac:dyDescent="0.25">
      <c r="B9" s="27" t="s">
        <v>121</v>
      </c>
    </row>
    <row r="10" spans="1:2" x14ac:dyDescent="0.25">
      <c r="B10" s="27" t="s">
        <v>122</v>
      </c>
    </row>
    <row r="11" spans="1:2" x14ac:dyDescent="0.25">
      <c r="B11" s="1" t="s">
        <v>123</v>
      </c>
    </row>
    <row r="12" spans="1:2" x14ac:dyDescent="0.25">
      <c r="B12" s="1" t="s">
        <v>124</v>
      </c>
    </row>
    <row r="13" spans="1:2" x14ac:dyDescent="0.25">
      <c r="B13" s="1" t="s">
        <v>125</v>
      </c>
    </row>
    <row r="14" spans="1:2" x14ac:dyDescent="0.25">
      <c r="B14" s="1" t="s">
        <v>126</v>
      </c>
    </row>
    <row r="15" spans="1:2" x14ac:dyDescent="0.25">
      <c r="B15" s="1" t="s">
        <v>157</v>
      </c>
    </row>
    <row r="16" spans="1:2" x14ac:dyDescent="0.25">
      <c r="B16" s="1" t="s">
        <v>127</v>
      </c>
    </row>
    <row r="17" spans="1:2" x14ac:dyDescent="0.25">
      <c r="B17" s="1" t="s">
        <v>128</v>
      </c>
    </row>
    <row r="18" spans="1:2" x14ac:dyDescent="0.25">
      <c r="B18" s="1" t="s">
        <v>129</v>
      </c>
    </row>
    <row r="19" spans="1:2" x14ac:dyDescent="0.25">
      <c r="B19" s="1" t="s">
        <v>130</v>
      </c>
    </row>
    <row r="20" spans="1:2" x14ac:dyDescent="0.25">
      <c r="B20" s="1" t="s">
        <v>131</v>
      </c>
    </row>
    <row r="21" spans="1:2" x14ac:dyDescent="0.25">
      <c r="B21" s="1" t="s">
        <v>132</v>
      </c>
    </row>
    <row r="22" spans="1:2" x14ac:dyDescent="0.25">
      <c r="B22" s="1" t="s">
        <v>133</v>
      </c>
    </row>
    <row r="23" spans="1:2" x14ac:dyDescent="0.25">
      <c r="B23" s="27" t="s">
        <v>134</v>
      </c>
    </row>
    <row r="24" spans="1:2" x14ac:dyDescent="0.25">
      <c r="B24" s="27"/>
    </row>
    <row r="25" spans="1:2" x14ac:dyDescent="0.25">
      <c r="A25" s="1" t="s">
        <v>110</v>
      </c>
      <c r="B25" s="1" t="s">
        <v>135</v>
      </c>
    </row>
    <row r="26" spans="1:2" x14ac:dyDescent="0.25">
      <c r="B26" s="1" t="s">
        <v>136</v>
      </c>
    </row>
    <row r="27" spans="1:2" x14ac:dyDescent="0.25">
      <c r="B27" s="1" t="s">
        <v>137</v>
      </c>
    </row>
    <row r="28" spans="1:2" x14ac:dyDescent="0.25">
      <c r="B28" s="1" t="s">
        <v>138</v>
      </c>
    </row>
    <row r="29" spans="1:2" x14ac:dyDescent="0.25">
      <c r="B29" s="27" t="s">
        <v>139</v>
      </c>
    </row>
    <row r="30" spans="1:2" x14ac:dyDescent="0.25">
      <c r="B30" s="1" t="s">
        <v>140</v>
      </c>
    </row>
    <row r="32" spans="1:2" x14ac:dyDescent="0.25">
      <c r="B32" s="1" t="s">
        <v>141</v>
      </c>
    </row>
    <row r="33" spans="1:2" x14ac:dyDescent="0.25">
      <c r="B33" s="1" t="s">
        <v>142</v>
      </c>
    </row>
    <row r="34" spans="1:2" x14ac:dyDescent="0.25">
      <c r="B34" s="27" t="s">
        <v>143</v>
      </c>
    </row>
    <row r="35" spans="1:2" x14ac:dyDescent="0.25">
      <c r="B35" s="27" t="s">
        <v>144</v>
      </c>
    </row>
    <row r="36" spans="1:2" x14ac:dyDescent="0.25">
      <c r="B36" s="27" t="s">
        <v>145</v>
      </c>
    </row>
    <row r="37" spans="1:2" x14ac:dyDescent="0.25">
      <c r="B37" s="27" t="s">
        <v>146</v>
      </c>
    </row>
    <row r="38" spans="1:2" x14ac:dyDescent="0.25">
      <c r="B38" s="27" t="s">
        <v>147</v>
      </c>
    </row>
    <row r="39" spans="1:2" x14ac:dyDescent="0.25">
      <c r="B39" s="1" t="s">
        <v>148</v>
      </c>
    </row>
    <row r="40" spans="1:2" x14ac:dyDescent="0.25">
      <c r="B40" s="27" t="s">
        <v>149</v>
      </c>
    </row>
    <row r="41" spans="1:2" x14ac:dyDescent="0.25">
      <c r="B41" s="27" t="s">
        <v>150</v>
      </c>
    </row>
    <row r="42" spans="1:2" x14ac:dyDescent="0.25">
      <c r="B42" s="27" t="s">
        <v>146</v>
      </c>
    </row>
    <row r="43" spans="1:2" x14ac:dyDescent="0.25">
      <c r="B43" s="27" t="s">
        <v>151</v>
      </c>
    </row>
    <row r="44" spans="1:2" x14ac:dyDescent="0.25">
      <c r="B44" s="27" t="s">
        <v>152</v>
      </c>
    </row>
    <row r="45" spans="1:2" x14ac:dyDescent="0.25">
      <c r="B45" s="27" t="s">
        <v>153</v>
      </c>
    </row>
    <row r="47" spans="1:2" x14ac:dyDescent="0.25">
      <c r="A47" s="1" t="s">
        <v>111</v>
      </c>
      <c r="B47" s="1" t="s">
        <v>154</v>
      </c>
    </row>
    <row r="48" spans="1:2" x14ac:dyDescent="0.25">
      <c r="B48" s="27" t="s">
        <v>155</v>
      </c>
    </row>
    <row r="49" spans="1:2" x14ac:dyDescent="0.25">
      <c r="B49" s="27" t="s">
        <v>156</v>
      </c>
    </row>
    <row r="51" spans="1:2" x14ac:dyDescent="0.25">
      <c r="A51" s="26" t="s">
        <v>160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6</vt:i4>
      </vt:variant>
    </vt:vector>
  </HeadingPairs>
  <TitlesOfParts>
    <vt:vector size="11" baseType="lpstr">
      <vt:lpstr>Aufgabe 1</vt:lpstr>
      <vt:lpstr>Aufgabe 2</vt:lpstr>
      <vt:lpstr>Aufgabe 3</vt:lpstr>
      <vt:lpstr>Aufgabe 4</vt:lpstr>
      <vt:lpstr>Aufgabe 5</vt:lpstr>
      <vt:lpstr>'Aufgabe 1'!a</vt:lpstr>
      <vt:lpstr>'Aufgabe 3'!i</vt:lpstr>
      <vt:lpstr>'Aufgabe 1'!k</vt:lpstr>
      <vt:lpstr>'Aufgabe 3'!sA</vt:lpstr>
      <vt:lpstr>'Aufgabe 3'!sU</vt:lpstr>
      <vt:lpstr>'Aufgabe 4'!su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2011-02-14T15:57:12Z</dcterms:created>
  <dcterms:modified xsi:type="dcterms:W3CDTF">2025-04-04T14:16:50Z</dcterms:modified>
</cp:coreProperties>
</file>